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defaultThemeVersion="124226"/>
  <mc:AlternateContent xmlns:mc="http://schemas.openxmlformats.org/markup-compatibility/2006">
    <mc:Choice Requires="x15">
      <x15ac:absPath xmlns:x15ac="http://schemas.microsoft.com/office/spreadsheetml/2010/11/ac" url="Z:\CN2025\CN-00113_00114 - KU LGE Rate Cases\5-Data Requests\3-PSC 3 and Intervenors 2\LGE\KSEIA-2\1-efile\"/>
    </mc:Choice>
  </mc:AlternateContent>
  <xr:revisionPtr revIDLastSave="0" documentId="13_ncr:1_{A3A6D1E7-AB3B-447A-9EB6-5EEE8939C4CC}" xr6:coauthVersionLast="47" xr6:coauthVersionMax="47" xr10:uidLastSave="{00000000-0000-0000-0000-000000000000}"/>
  <bookViews>
    <workbookView xWindow="28680" yWindow="-120" windowWidth="29040" windowHeight="15720" xr2:uid="{00000000-000D-0000-FFFF-FFFF00000000}"/>
  </bookViews>
  <sheets>
    <sheet name="Data" sheetId="1" r:id="rId1"/>
  </sheets>
  <definedNames>
    <definedName name="_xlnm._FilterDatabase" localSheetId="0" hidden="1">Data!$B$1:$L$13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27" i="1" l="1"/>
  <c r="L27" i="1"/>
  <c r="K28" i="1"/>
  <c r="L28" i="1"/>
  <c r="K29" i="1"/>
  <c r="L29" i="1"/>
  <c r="K30" i="1"/>
  <c r="L30" i="1"/>
  <c r="I30" i="1"/>
  <c r="G53" i="1"/>
  <c r="I29" i="1"/>
  <c r="I28" i="1"/>
  <c r="I27" i="1"/>
  <c r="I51" i="1"/>
  <c r="I52" i="1"/>
  <c r="I49" i="1"/>
  <c r="I7" i="1"/>
  <c r="I8" i="1"/>
  <c r="I9" i="1"/>
  <c r="I10" i="1"/>
  <c r="I11" i="1"/>
  <c r="I12" i="1"/>
  <c r="I13" i="1"/>
  <c r="I14" i="1"/>
  <c r="I15" i="1"/>
  <c r="I16" i="1"/>
  <c r="I17" i="1"/>
  <c r="I18" i="1"/>
  <c r="I19" i="1"/>
  <c r="I20" i="1"/>
  <c r="I21" i="1"/>
  <c r="I22" i="1"/>
  <c r="I23" i="1"/>
  <c r="I24" i="1"/>
  <c r="I25" i="1"/>
  <c r="I26" i="1"/>
  <c r="I31" i="1"/>
  <c r="I32" i="1"/>
  <c r="I33" i="1"/>
  <c r="I34" i="1"/>
  <c r="I35" i="1"/>
  <c r="I36" i="1"/>
  <c r="I37" i="1"/>
  <c r="I38" i="1"/>
  <c r="I39" i="1"/>
  <c r="I40" i="1"/>
  <c r="I41" i="1"/>
  <c r="I42" i="1"/>
  <c r="I43" i="1"/>
  <c r="I44" i="1"/>
  <c r="I45" i="1"/>
  <c r="I46" i="1"/>
  <c r="I47" i="1"/>
  <c r="I48" i="1"/>
  <c r="I6" i="1"/>
  <c r="L33" i="1" l="1"/>
  <c r="L34" i="1"/>
  <c r="L35" i="1"/>
  <c r="L36" i="1"/>
  <c r="L37" i="1"/>
  <c r="L38" i="1"/>
  <c r="L39" i="1"/>
  <c r="L40" i="1"/>
  <c r="L41" i="1"/>
  <c r="L42" i="1"/>
  <c r="L32" i="1"/>
  <c r="L31" i="1"/>
  <c r="L6" i="1"/>
  <c r="L7" i="1"/>
  <c r="L8" i="1"/>
  <c r="L9" i="1"/>
  <c r="L10" i="1"/>
  <c r="L11" i="1"/>
  <c r="L12" i="1"/>
  <c r="L13" i="1"/>
  <c r="L14" i="1"/>
  <c r="L15" i="1"/>
  <c r="L16" i="1"/>
  <c r="L17" i="1"/>
  <c r="L18" i="1"/>
  <c r="L19" i="1"/>
  <c r="L20" i="1"/>
  <c r="L21" i="1"/>
  <c r="L22" i="1"/>
  <c r="L23" i="1"/>
  <c r="L24" i="1"/>
  <c r="L25" i="1"/>
  <c r="L26" i="1"/>
  <c r="J55" i="1" l="1"/>
  <c r="H55" i="1"/>
  <c r="G55" i="1"/>
  <c r="H56" i="1" l="1"/>
  <c r="G56" i="1"/>
  <c r="K41" i="1" l="1"/>
  <c r="K42" i="1"/>
  <c r="K39" i="1"/>
  <c r="K40" i="1"/>
  <c r="I53" i="1"/>
  <c r="I55" i="1" l="1"/>
  <c r="K35" i="1"/>
  <c r="K32" i="1" l="1"/>
  <c r="K31" i="1"/>
  <c r="K52" i="1" l="1"/>
  <c r="L52" i="1"/>
  <c r="L51" i="1"/>
  <c r="K51" i="1"/>
  <c r="L49" i="1"/>
  <c r="K49" i="1"/>
  <c r="L48" i="1"/>
  <c r="K48" i="1"/>
  <c r="L47" i="1"/>
  <c r="K47" i="1"/>
  <c r="L46" i="1"/>
  <c r="K46" i="1"/>
  <c r="L45" i="1"/>
  <c r="K45" i="1"/>
  <c r="L44" i="1"/>
  <c r="K44" i="1"/>
  <c r="L43" i="1"/>
  <c r="K43" i="1"/>
  <c r="K38" i="1"/>
  <c r="K37" i="1"/>
  <c r="K36" i="1"/>
  <c r="K34" i="1"/>
  <c r="K33" i="1"/>
  <c r="K26" i="1"/>
  <c r="K25" i="1"/>
  <c r="K24" i="1"/>
  <c r="K23" i="1"/>
  <c r="K22" i="1"/>
  <c r="K21" i="1"/>
  <c r="K20" i="1"/>
  <c r="K19" i="1"/>
  <c r="K18" i="1"/>
  <c r="K17" i="1"/>
  <c r="K16" i="1"/>
  <c r="K15" i="1"/>
  <c r="K14" i="1"/>
  <c r="K13" i="1"/>
  <c r="K12" i="1"/>
  <c r="K11" i="1"/>
  <c r="K10" i="1"/>
  <c r="K9" i="1"/>
  <c r="K8" i="1"/>
  <c r="K7" i="1"/>
  <c r="K6" i="1"/>
  <c r="J56" i="1" l="1"/>
  <c r="K55" i="1" l="1"/>
  <c r="L55" i="1"/>
  <c r="I56" i="1"/>
  <c r="L56" i="1" s="1"/>
  <c r="K56" i="1" l="1"/>
  <c r="L53" i="1" l="1"/>
  <c r="K53" i="1"/>
</calcChain>
</file>

<file path=xl/sharedStrings.xml><?xml version="1.0" encoding="utf-8"?>
<sst xmlns="http://schemas.openxmlformats.org/spreadsheetml/2006/main" count="184" uniqueCount="46">
  <si>
    <t>Rate</t>
  </si>
  <si>
    <t>Category</t>
  </si>
  <si>
    <t>Values</t>
  </si>
  <si>
    <t>Period</t>
  </si>
  <si>
    <t>Customers</t>
  </si>
  <si>
    <t>Avg Number of Customers</t>
  </si>
  <si>
    <t>Energy</t>
  </si>
  <si>
    <t>Sum of Volume</t>
  </si>
  <si>
    <t>GWh</t>
  </si>
  <si>
    <t>Demand</t>
  </si>
  <si>
    <t>MVA</t>
  </si>
  <si>
    <t>Base</t>
  </si>
  <si>
    <t>Intermediate</t>
  </si>
  <si>
    <t>Peak</t>
  </si>
  <si>
    <t>GS</t>
  </si>
  <si>
    <t>MW</t>
  </si>
  <si>
    <t>RTS</t>
  </si>
  <si>
    <t>Lighting</t>
  </si>
  <si>
    <t>Total LGE Customers</t>
  </si>
  <si>
    <t>Residential</t>
  </si>
  <si>
    <t>Comparison of LG&amp;E Electric Customers, Billing Demand, and Energy by Rate Classes: Base Period vs Test Period</t>
  </si>
  <si>
    <t>Other</t>
  </si>
  <si>
    <t>Total LG&amp;E Energy - Calendar Adjusted</t>
  </si>
  <si>
    <t>Total LG&amp;E Unbilled</t>
  </si>
  <si>
    <t>PS-Pri</t>
  </si>
  <si>
    <t>PS-Sec</t>
  </si>
  <si>
    <t>TOD-Pri</t>
  </si>
  <si>
    <t>TOD-Sec</t>
  </si>
  <si>
    <t>LG&amp;E Unbilled Adjustment**</t>
  </si>
  <si>
    <t>Base Period</t>
  </si>
  <si>
    <t xml:space="preserve">*All customers are assigned to one of twenty billing cycles.  Because the beginning and end of most billing cycles do not coincide directly with the beginning and end of calendar months, most customers' monthly bills include energy that was consumed in more than one calendar month.  </t>
  </si>
  <si>
    <t>OSL</t>
  </si>
  <si>
    <t>EV Charge</t>
  </si>
  <si>
    <t>RS</t>
  </si>
  <si>
    <t>RTOD</t>
  </si>
  <si>
    <t>Difference</t>
  </si>
  <si>
    <t>% Difference</t>
  </si>
  <si>
    <t>Billed Actual
(Sep '24 - Feb '25)*</t>
  </si>
  <si>
    <t xml:space="preserve"> Calendar Forecasted
(Mar '25 - Aug '25)</t>
  </si>
  <si>
    <t>Total
(Sep '24 - Aug '25)</t>
  </si>
  <si>
    <t>Forecasted Test Period
(Jan '26 - Dec '26)</t>
  </si>
  <si>
    <t>GTOD</t>
  </si>
  <si>
    <t xml:space="preserve">Customers </t>
  </si>
  <si>
    <t xml:space="preserve">Sum of Volume </t>
  </si>
  <si>
    <t>**Billed sales in September include a portion of the energy consumed in September and a portion of the energy consumed in August.  Likewise, billed sales for February include a portion of the energy consumed in February and a portion of the energy consumed in January.  The portion of the energy consumed in February but not included in February billed sales is the "unbilled" portion of calendar-month ("calendar") sales for February.  To properly compare the Base Period to the Forecasted Test Period (which includes twelve months of calendar sales), unbilled sales for February must be added to the Base Period and unbilled sales for August (which are included in September billed sales) must be subtracted from the Base Period.  Because August unbilled sales are greater than February unbilled sales, the total unbilled sales adjustment is negative.</t>
  </si>
  <si>
    <t>Special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</si>
</sst>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4"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58">
    <xf numFmtId="0" fontId="0" fillId="0" borderId="0" xfId="0"/>
    <xf numFmtId="0" fontId="0" fillId="0" borderId="3" xfId="0" applyBorder="1"/>
    <xf numFmtId="0" fontId="0" fillId="0" borderId="5" xfId="0" applyBorder="1"/>
    <xf numFmtId="0" fontId="0" fillId="0" borderId="7" xfId="0" applyBorder="1"/>
    <xf numFmtId="0" fontId="0" fillId="0" borderId="9" xfId="0" applyBorder="1"/>
    <xf numFmtId="0" fontId="0" fillId="0" borderId="2" xfId="0" applyBorder="1"/>
    <xf numFmtId="164" fontId="0" fillId="0" borderId="1" xfId="1" applyNumberFormat="1" applyFont="1" applyBorder="1"/>
    <xf numFmtId="164" fontId="0" fillId="0" borderId="1" xfId="1" applyNumberFormat="1" applyFont="1" applyFill="1" applyBorder="1"/>
    <xf numFmtId="164" fontId="0" fillId="0" borderId="3" xfId="1" applyNumberFormat="1" applyFont="1" applyBorder="1"/>
    <xf numFmtId="164" fontId="0" fillId="0" borderId="3" xfId="1" applyNumberFormat="1" applyFont="1" applyFill="1" applyBorder="1"/>
    <xf numFmtId="164" fontId="0" fillId="0" borderId="7" xfId="1" applyNumberFormat="1" applyFont="1" applyBorder="1"/>
    <xf numFmtId="164" fontId="0" fillId="0" borderId="7" xfId="1" applyNumberFormat="1" applyFont="1" applyFill="1" applyBorder="1"/>
    <xf numFmtId="164" fontId="0" fillId="0" borderId="5" xfId="1" applyNumberFormat="1" applyFont="1" applyBorder="1"/>
    <xf numFmtId="164" fontId="0" fillId="0" borderId="5" xfId="1" applyNumberFormat="1" applyFont="1" applyFill="1" applyBorder="1"/>
    <xf numFmtId="0" fontId="0" fillId="0" borderId="1" xfId="0" applyBorder="1"/>
    <xf numFmtId="164" fontId="0" fillId="0" borderId="0" xfId="1" applyNumberFormat="1" applyFont="1" applyBorder="1"/>
    <xf numFmtId="164" fontId="0" fillId="0" borderId="0" xfId="1" applyNumberFormat="1" applyFont="1" applyFill="1" applyBorder="1"/>
    <xf numFmtId="0" fontId="0" fillId="0" borderId="1" xfId="0" applyBorder="1" applyAlignment="1">
      <alignment horizontal="left" indent="1"/>
    </xf>
    <xf numFmtId="165" fontId="0" fillId="0" borderId="4" xfId="2" applyNumberFormat="1" applyFont="1" applyFill="1" applyBorder="1"/>
    <xf numFmtId="165" fontId="0" fillId="0" borderId="8" xfId="2" applyNumberFormat="1" applyFont="1" applyFill="1" applyBorder="1"/>
    <xf numFmtId="165" fontId="0" fillId="0" borderId="6" xfId="2" applyNumberFormat="1" applyFont="1" applyFill="1" applyBorder="1"/>
    <xf numFmtId="165" fontId="0" fillId="0" borderId="0" xfId="2" applyNumberFormat="1" applyFont="1" applyFill="1" applyBorder="1"/>
    <xf numFmtId="165" fontId="0" fillId="0" borderId="1" xfId="2" applyNumberFormat="1" applyFont="1" applyFill="1" applyBorder="1"/>
    <xf numFmtId="165" fontId="0" fillId="0" borderId="0" xfId="0" applyNumberFormat="1"/>
    <xf numFmtId="0" fontId="3" fillId="0" borderId="0" xfId="0" applyFont="1"/>
    <xf numFmtId="0" fontId="0" fillId="0" borderId="0" xfId="0" applyAlignment="1">
      <alignment horizontal="left"/>
    </xf>
    <xf numFmtId="0" fontId="2" fillId="0" borderId="0" xfId="0" applyFont="1" applyAlignment="1">
      <alignment horizontal="left"/>
    </xf>
    <xf numFmtId="0" fontId="2" fillId="0" borderId="0" xfId="0" applyFont="1" applyAlignment="1">
      <alignment horizontal="center"/>
    </xf>
    <xf numFmtId="0" fontId="2" fillId="0" borderId="0" xfId="0" applyFont="1" applyAlignment="1">
      <alignment horizontal="center" wrapText="1"/>
    </xf>
    <xf numFmtId="0" fontId="0" fillId="0" borderId="0" xfId="0" applyAlignment="1">
      <alignment horizontal="left" indent="1"/>
    </xf>
    <xf numFmtId="1" fontId="0" fillId="0" borderId="0" xfId="0" applyNumberFormat="1"/>
    <xf numFmtId="3" fontId="0" fillId="0" borderId="3" xfId="0" applyNumberFormat="1" applyBorder="1"/>
    <xf numFmtId="0" fontId="2" fillId="0" borderId="3" xfId="0" applyFont="1" applyBorder="1"/>
    <xf numFmtId="164" fontId="2" fillId="0" borderId="3" xfId="1" applyNumberFormat="1" applyFont="1" applyFill="1" applyBorder="1"/>
    <xf numFmtId="165" fontId="2" fillId="0" borderId="4" xfId="2" applyNumberFormat="1" applyFont="1" applyFill="1" applyBorder="1"/>
    <xf numFmtId="0" fontId="2" fillId="0" borderId="7" xfId="0" applyFont="1" applyBorder="1"/>
    <xf numFmtId="3" fontId="2" fillId="0" borderId="1" xfId="0" applyNumberFormat="1" applyFont="1" applyBorder="1" applyAlignment="1">
      <alignment horizontal="center" wrapText="1"/>
    </xf>
    <xf numFmtId="164" fontId="2" fillId="0" borderId="1" xfId="1" applyNumberFormat="1" applyFont="1" applyBorder="1" applyAlignment="1">
      <alignment horizontal="center" wrapText="1"/>
    </xf>
    <xf numFmtId="164" fontId="2" fillId="0" borderId="7" xfId="1" applyNumberFormat="1" applyFont="1" applyFill="1" applyBorder="1"/>
    <xf numFmtId="165" fontId="2" fillId="0" borderId="8" xfId="2" applyNumberFormat="1" applyFont="1" applyFill="1" applyBorder="1"/>
    <xf numFmtId="0" fontId="0" fillId="0" borderId="7" xfId="0" applyBorder="1" applyAlignment="1">
      <alignment horizontal="left" indent="1"/>
    </xf>
    <xf numFmtId="0" fontId="0" fillId="0" borderId="0" xfId="0" applyAlignment="1">
      <alignment horizontal="left" wrapText="1"/>
    </xf>
    <xf numFmtId="164" fontId="0" fillId="0" borderId="0" xfId="0" applyNumberFormat="1" applyAlignment="1">
      <alignment horizontal="left" wrapText="1"/>
    </xf>
    <xf numFmtId="43" fontId="0" fillId="0" borderId="0" xfId="0" applyNumberFormat="1" applyAlignment="1">
      <alignment horizontal="left" wrapText="1"/>
    </xf>
    <xf numFmtId="43" fontId="0" fillId="0" borderId="0" xfId="0" applyNumberFormat="1"/>
    <xf numFmtId="164" fontId="0" fillId="0" borderId="0" xfId="0" applyNumberFormat="1"/>
    <xf numFmtId="164" fontId="0" fillId="0" borderId="11" xfId="1" applyNumberFormat="1" applyFont="1" applyFill="1" applyBorder="1"/>
    <xf numFmtId="164" fontId="0" fillId="0" borderId="12" xfId="1" applyNumberFormat="1" applyFont="1" applyFill="1" applyBorder="1"/>
    <xf numFmtId="164" fontId="0" fillId="0" borderId="13" xfId="1" applyNumberFormat="1" applyFont="1" applyFill="1" applyBorder="1"/>
    <xf numFmtId="165" fontId="0" fillId="0" borderId="3" xfId="2" applyNumberFormat="1" applyFont="1" applyFill="1" applyBorder="1"/>
    <xf numFmtId="165" fontId="0" fillId="0" borderId="7" xfId="2" applyNumberFormat="1" applyFont="1" applyFill="1" applyBorder="1"/>
    <xf numFmtId="165" fontId="0" fillId="0" borderId="5" xfId="2" applyNumberFormat="1" applyFont="1" applyFill="1" applyBorder="1"/>
    <xf numFmtId="0" fontId="0" fillId="0" borderId="0" xfId="0" applyAlignment="1">
      <alignment horizontal="left" vertical="top" wrapText="1"/>
    </xf>
    <xf numFmtId="3" fontId="2" fillId="0" borderId="9" xfId="0" applyNumberFormat="1" applyFont="1" applyBorder="1" applyAlignment="1">
      <alignment horizontal="center"/>
    </xf>
    <xf numFmtId="3" fontId="2" fillId="0" borderId="10" xfId="0" applyNumberFormat="1" applyFont="1" applyBorder="1" applyAlignment="1">
      <alignment horizontal="center"/>
    </xf>
    <xf numFmtId="3" fontId="2" fillId="0" borderId="2" xfId="0" applyNumberFormat="1" applyFont="1" applyBorder="1" applyAlignment="1">
      <alignment horizontal="center"/>
    </xf>
    <xf numFmtId="164" fontId="2" fillId="0" borderId="3" xfId="1" applyNumberFormat="1" applyFont="1" applyBorder="1" applyAlignment="1">
      <alignment horizontal="center" wrapText="1"/>
    </xf>
    <xf numFmtId="164" fontId="2" fillId="0" borderId="5" xfId="1" applyNumberFormat="1" applyFont="1" applyBorder="1" applyAlignment="1">
      <alignment horizontal="center"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R78"/>
  <sheetViews>
    <sheetView showGridLines="0" tabSelected="1" zoomScale="85" zoomScaleNormal="85" zoomScalePageLayoutView="60" workbookViewId="0">
      <selection activeCell="N26" sqref="N26"/>
    </sheetView>
  </sheetViews>
  <sheetFormatPr defaultRowHeight="14.5" x14ac:dyDescent="0.35"/>
  <cols>
    <col min="1" max="1" width="2.453125" customWidth="1"/>
    <col min="2" max="2" width="36.54296875" customWidth="1"/>
    <col min="3" max="3" width="12.7265625" customWidth="1"/>
    <col min="4" max="4" width="24.54296875" bestFit="1" customWidth="1"/>
    <col min="5" max="5" width="5.26953125" bestFit="1" customWidth="1"/>
    <col min="6" max="6" width="12.7265625" bestFit="1" customWidth="1"/>
    <col min="7" max="10" width="18.7265625" customWidth="1"/>
    <col min="11" max="11" width="11.81640625" bestFit="1" customWidth="1"/>
    <col min="12" max="12" width="12.453125" bestFit="1" customWidth="1"/>
  </cols>
  <sheetData>
    <row r="2" spans="1:18" ht="15.5" x14ac:dyDescent="0.35">
      <c r="B2" s="24" t="s">
        <v>20</v>
      </c>
    </row>
    <row r="4" spans="1:18" ht="14.5" customHeight="1" x14ac:dyDescent="0.35">
      <c r="B4" s="32"/>
      <c r="C4" s="32"/>
      <c r="D4" s="32"/>
      <c r="E4" s="32"/>
      <c r="F4" s="32"/>
      <c r="G4" s="53" t="s">
        <v>29</v>
      </c>
      <c r="H4" s="54"/>
      <c r="I4" s="55"/>
      <c r="J4" s="56" t="s">
        <v>40</v>
      </c>
      <c r="K4" s="33"/>
      <c r="L4" s="34"/>
    </row>
    <row r="5" spans="1:18" ht="43.5" x14ac:dyDescent="0.35">
      <c r="B5" s="35" t="s">
        <v>0</v>
      </c>
      <c r="C5" s="35" t="s">
        <v>1</v>
      </c>
      <c r="D5" s="35" t="s">
        <v>2</v>
      </c>
      <c r="E5" s="35"/>
      <c r="F5" s="35" t="s">
        <v>3</v>
      </c>
      <c r="G5" s="36" t="s">
        <v>37</v>
      </c>
      <c r="H5" s="36" t="s">
        <v>38</v>
      </c>
      <c r="I5" s="37" t="s">
        <v>39</v>
      </c>
      <c r="J5" s="57"/>
      <c r="K5" s="38" t="s">
        <v>35</v>
      </c>
      <c r="L5" s="39" t="s">
        <v>36</v>
      </c>
    </row>
    <row r="6" spans="1:18" x14ac:dyDescent="0.35">
      <c r="A6" s="45"/>
      <c r="B6" s="1" t="s">
        <v>24</v>
      </c>
      <c r="C6" s="1" t="s">
        <v>4</v>
      </c>
      <c r="D6" s="1" t="s">
        <v>5</v>
      </c>
      <c r="E6" s="1"/>
      <c r="F6" s="1"/>
      <c r="G6" s="8">
        <v>59.833333333333336</v>
      </c>
      <c r="H6" s="8">
        <v>59.687710376781837</v>
      </c>
      <c r="I6" s="8">
        <f>IF(LEFT(D6,3)="Avg",ROUND(AVERAGE(G6:H6),0),ROUND(SUM(G6:H6),0))</f>
        <v>60</v>
      </c>
      <c r="J6" s="8">
        <v>59.62495600970589</v>
      </c>
      <c r="K6" s="9">
        <f t="shared" ref="K6:K49" si="0">IF(I6="","",J6-I6)</f>
        <v>-0.37504399029410962</v>
      </c>
      <c r="L6" s="18">
        <f t="shared" ref="L6:L49" si="1">IF(I6="","",J6/I6-1)</f>
        <v>-6.2507331715685455E-3</v>
      </c>
      <c r="M6" s="30"/>
      <c r="N6" s="30"/>
      <c r="O6" s="15"/>
      <c r="P6" s="15"/>
      <c r="Q6" s="16"/>
      <c r="R6" s="21"/>
    </row>
    <row r="7" spans="1:18" x14ac:dyDescent="0.35">
      <c r="A7" s="45"/>
      <c r="B7" s="3"/>
      <c r="C7" s="3" t="s">
        <v>9</v>
      </c>
      <c r="D7" s="3" t="s">
        <v>7</v>
      </c>
      <c r="E7" s="3" t="s">
        <v>15</v>
      </c>
      <c r="F7" s="3" t="s">
        <v>11</v>
      </c>
      <c r="G7" s="10">
        <v>83.862200000000001</v>
      </c>
      <c r="H7" s="10">
        <v>91.786786279999987</v>
      </c>
      <c r="I7" s="10">
        <f t="shared" ref="I7:I48" si="2">IF(LEFT(D7,3)="Avg",ROUND(AVERAGE(G7:H7),0),ROUND(SUM(G7:H7),0))</f>
        <v>176</v>
      </c>
      <c r="J7" s="10">
        <v>176.71648432129999</v>
      </c>
      <c r="K7" s="11">
        <f t="shared" si="0"/>
        <v>0.71648432129998696</v>
      </c>
      <c r="L7" s="19">
        <f t="shared" si="1"/>
        <v>4.0709336437498855E-3</v>
      </c>
      <c r="M7" s="30"/>
      <c r="N7" s="30"/>
      <c r="O7" s="15"/>
      <c r="P7" s="15"/>
      <c r="Q7" s="16"/>
      <c r="R7" s="21"/>
    </row>
    <row r="8" spans="1:18" x14ac:dyDescent="0.35">
      <c r="A8" s="45"/>
      <c r="B8" s="3"/>
      <c r="C8" s="3" t="s">
        <v>6</v>
      </c>
      <c r="D8" s="3" t="s">
        <v>7</v>
      </c>
      <c r="E8" s="3" t="s">
        <v>8</v>
      </c>
      <c r="F8" s="3"/>
      <c r="G8" s="10">
        <v>28.822317000000002</v>
      </c>
      <c r="H8" s="10">
        <v>30.071802072456059</v>
      </c>
      <c r="I8" s="10">
        <f t="shared" si="2"/>
        <v>59</v>
      </c>
      <c r="J8" s="10">
        <v>58.83715782215576</v>
      </c>
      <c r="K8" s="11">
        <f t="shared" si="0"/>
        <v>-0.16284217784424015</v>
      </c>
      <c r="L8" s="19">
        <f t="shared" si="1"/>
        <v>-2.7600369126142832E-3</v>
      </c>
      <c r="M8" s="30"/>
      <c r="N8" s="30"/>
      <c r="O8" s="15"/>
      <c r="P8" s="15"/>
      <c r="Q8" s="16"/>
      <c r="R8" s="21"/>
    </row>
    <row r="9" spans="1:18" x14ac:dyDescent="0.35">
      <c r="A9" s="45"/>
      <c r="B9" s="1" t="s">
        <v>25</v>
      </c>
      <c r="C9" s="1" t="s">
        <v>4</v>
      </c>
      <c r="D9" s="1" t="s">
        <v>5</v>
      </c>
      <c r="E9" s="1"/>
      <c r="F9" s="1"/>
      <c r="G9" s="8">
        <v>2605.6666666666665</v>
      </c>
      <c r="H9" s="8">
        <v>2583.8749999999991</v>
      </c>
      <c r="I9" s="8">
        <f t="shared" si="2"/>
        <v>2595</v>
      </c>
      <c r="J9" s="8">
        <v>2575.3495321008277</v>
      </c>
      <c r="K9" s="9">
        <f t="shared" si="0"/>
        <v>-19.650467899172327</v>
      </c>
      <c r="L9" s="18">
        <f t="shared" si="1"/>
        <v>-7.5724346432263223E-3</v>
      </c>
      <c r="M9" s="30"/>
      <c r="N9" s="30"/>
      <c r="O9" s="15"/>
      <c r="P9" s="15"/>
      <c r="Q9" s="16"/>
      <c r="R9" s="21"/>
    </row>
    <row r="10" spans="1:18" x14ac:dyDescent="0.35">
      <c r="A10" s="45"/>
      <c r="B10" s="3"/>
      <c r="C10" s="3" t="s">
        <v>9</v>
      </c>
      <c r="D10" s="3" t="s">
        <v>7</v>
      </c>
      <c r="E10" s="3" t="s">
        <v>15</v>
      </c>
      <c r="F10" s="3" t="s">
        <v>11</v>
      </c>
      <c r="G10" s="10">
        <v>1857.2235000000001</v>
      </c>
      <c r="H10" s="10">
        <v>1904.9369194349999</v>
      </c>
      <c r="I10" s="10">
        <f t="shared" si="2"/>
        <v>3762</v>
      </c>
      <c r="J10" s="10">
        <v>3704.5059308556747</v>
      </c>
      <c r="K10" s="11">
        <f t="shared" si="0"/>
        <v>-57.494069144325294</v>
      </c>
      <c r="L10" s="19">
        <f t="shared" si="1"/>
        <v>-1.5282846662500127E-2</v>
      </c>
      <c r="M10" s="30"/>
      <c r="N10" s="30"/>
      <c r="O10" s="15"/>
      <c r="P10" s="15"/>
      <c r="Q10" s="16"/>
      <c r="R10" s="21"/>
    </row>
    <row r="11" spans="1:18" x14ac:dyDescent="0.35">
      <c r="A11" s="45"/>
      <c r="B11" s="2"/>
      <c r="C11" s="2" t="s">
        <v>6</v>
      </c>
      <c r="D11" s="2" t="s">
        <v>7</v>
      </c>
      <c r="E11" s="2" t="s">
        <v>8</v>
      </c>
      <c r="F11" s="2"/>
      <c r="G11" s="12">
        <v>627.36701300000004</v>
      </c>
      <c r="H11" s="12">
        <v>678.90673938807606</v>
      </c>
      <c r="I11" s="12">
        <f t="shared" si="2"/>
        <v>1306</v>
      </c>
      <c r="J11" s="12">
        <v>1254.4689954834662</v>
      </c>
      <c r="K11" s="13">
        <f t="shared" si="0"/>
        <v>-51.531004516533812</v>
      </c>
      <c r="L11" s="20">
        <f t="shared" si="1"/>
        <v>-3.9457124438387337E-2</v>
      </c>
      <c r="M11" s="30"/>
      <c r="N11" s="30"/>
      <c r="O11" s="15"/>
      <c r="P11" s="15"/>
      <c r="Q11" s="16"/>
      <c r="R11" s="21"/>
    </row>
    <row r="12" spans="1:18" x14ac:dyDescent="0.35">
      <c r="A12" s="45"/>
      <c r="B12" s="1" t="s">
        <v>26</v>
      </c>
      <c r="C12" s="1" t="s">
        <v>4</v>
      </c>
      <c r="D12" s="1" t="s">
        <v>5</v>
      </c>
      <c r="E12" s="1"/>
      <c r="F12" s="1"/>
      <c r="G12" s="8">
        <v>138.16666666666666</v>
      </c>
      <c r="H12" s="8">
        <v>135.72935530742464</v>
      </c>
      <c r="I12" s="8">
        <f t="shared" si="2"/>
        <v>137</v>
      </c>
      <c r="J12" s="8">
        <v>135.58665240037433</v>
      </c>
      <c r="K12" s="9">
        <f t="shared" si="0"/>
        <v>-1.4133475996256664</v>
      </c>
      <c r="L12" s="18">
        <f t="shared" si="1"/>
        <v>-1.0316405836683695E-2</v>
      </c>
      <c r="M12" s="30"/>
      <c r="N12" s="30"/>
      <c r="O12" s="15"/>
      <c r="P12" s="15"/>
      <c r="Q12" s="16"/>
      <c r="R12" s="21"/>
    </row>
    <row r="13" spans="1:18" x14ac:dyDescent="0.35">
      <c r="A13" s="45"/>
      <c r="B13" s="3"/>
      <c r="C13" s="3" t="s">
        <v>9</v>
      </c>
      <c r="D13" s="3" t="s">
        <v>7</v>
      </c>
      <c r="E13" s="3" t="s">
        <v>10</v>
      </c>
      <c r="F13" s="3" t="s">
        <v>11</v>
      </c>
      <c r="G13" s="10">
        <v>2587.0729999999999</v>
      </c>
      <c r="H13" s="10">
        <v>2585.0794216648287</v>
      </c>
      <c r="I13" s="10">
        <f t="shared" si="2"/>
        <v>5172</v>
      </c>
      <c r="J13" s="10">
        <v>5168.5418393871414</v>
      </c>
      <c r="K13" s="11">
        <f t="shared" si="0"/>
        <v>-3.4581606128585918</v>
      </c>
      <c r="L13" s="19">
        <f t="shared" si="1"/>
        <v>-6.6863120898275064E-4</v>
      </c>
      <c r="M13" s="30"/>
      <c r="N13" s="30"/>
      <c r="O13" s="15"/>
      <c r="P13" s="15"/>
      <c r="Q13" s="16"/>
      <c r="R13" s="21"/>
    </row>
    <row r="14" spans="1:18" x14ac:dyDescent="0.35">
      <c r="A14" s="45"/>
      <c r="B14" s="3"/>
      <c r="C14" s="3" t="s">
        <v>9</v>
      </c>
      <c r="D14" s="3" t="s">
        <v>7</v>
      </c>
      <c r="E14" s="3" t="s">
        <v>10</v>
      </c>
      <c r="F14" s="3" t="s">
        <v>12</v>
      </c>
      <c r="G14" s="10">
        <v>2064.741</v>
      </c>
      <c r="H14" s="10">
        <v>2177.5623191792324</v>
      </c>
      <c r="I14" s="10">
        <f t="shared" si="2"/>
        <v>4242</v>
      </c>
      <c r="J14" s="10">
        <v>4265.6240641055811</v>
      </c>
      <c r="K14" s="11">
        <f t="shared" si="0"/>
        <v>23.624064105581056</v>
      </c>
      <c r="L14" s="19">
        <f t="shared" si="1"/>
        <v>5.5690863049460138E-3</v>
      </c>
      <c r="M14" s="30"/>
      <c r="N14" s="30"/>
      <c r="O14" s="15"/>
      <c r="P14" s="15"/>
      <c r="Q14" s="16"/>
      <c r="R14" s="21"/>
    </row>
    <row r="15" spans="1:18" x14ac:dyDescent="0.35">
      <c r="A15" s="45"/>
      <c r="B15" s="3"/>
      <c r="C15" s="3" t="s">
        <v>9</v>
      </c>
      <c r="D15" s="3" t="s">
        <v>7</v>
      </c>
      <c r="E15" s="3" t="s">
        <v>10</v>
      </c>
      <c r="F15" s="3" t="s">
        <v>13</v>
      </c>
      <c r="G15" s="10">
        <v>2021.2180000000001</v>
      </c>
      <c r="H15" s="10">
        <v>2141.6264755346351</v>
      </c>
      <c r="I15" s="10">
        <f t="shared" si="2"/>
        <v>4163</v>
      </c>
      <c r="J15" s="10">
        <v>4189.7922310156928</v>
      </c>
      <c r="K15" s="11">
        <f t="shared" si="0"/>
        <v>26.792231015692778</v>
      </c>
      <c r="L15" s="19">
        <f t="shared" si="1"/>
        <v>6.4357989468395438E-3</v>
      </c>
      <c r="M15" s="30"/>
      <c r="N15" s="30"/>
      <c r="O15" s="15"/>
      <c r="P15" s="15"/>
      <c r="Q15" s="16"/>
      <c r="R15" s="21"/>
    </row>
    <row r="16" spans="1:18" x14ac:dyDescent="0.35">
      <c r="A16" s="45"/>
      <c r="B16" s="2"/>
      <c r="C16" s="2" t="s">
        <v>6</v>
      </c>
      <c r="D16" s="2" t="s">
        <v>7</v>
      </c>
      <c r="E16" s="2" t="s">
        <v>8</v>
      </c>
      <c r="F16" s="2"/>
      <c r="G16" s="12">
        <v>936.56561999999997</v>
      </c>
      <c r="H16" s="12">
        <v>1023.8762831903089</v>
      </c>
      <c r="I16" s="12">
        <f t="shared" si="2"/>
        <v>1960</v>
      </c>
      <c r="J16" s="12">
        <v>1961.4775295874642</v>
      </c>
      <c r="K16" s="13">
        <f t="shared" si="0"/>
        <v>1.4775295874642325</v>
      </c>
      <c r="L16" s="20">
        <f t="shared" si="1"/>
        <v>7.5384162625735662E-4</v>
      </c>
      <c r="M16" s="30"/>
      <c r="N16" s="30"/>
      <c r="O16" s="15"/>
      <c r="P16" s="15"/>
      <c r="Q16" s="16"/>
      <c r="R16" s="21"/>
    </row>
    <row r="17" spans="1:18" x14ac:dyDescent="0.35">
      <c r="A17" s="45"/>
      <c r="B17" s="1" t="s">
        <v>27</v>
      </c>
      <c r="C17" s="1" t="s">
        <v>4</v>
      </c>
      <c r="D17" s="1" t="s">
        <v>5</v>
      </c>
      <c r="E17" s="1"/>
      <c r="F17" s="1"/>
      <c r="G17" s="8">
        <v>590.83333333333337</v>
      </c>
      <c r="H17" s="8">
        <v>582.25</v>
      </c>
      <c r="I17" s="8">
        <f t="shared" si="2"/>
        <v>587</v>
      </c>
      <c r="J17" s="8">
        <v>583.59913456583809</v>
      </c>
      <c r="K17" s="9">
        <f t="shared" si="0"/>
        <v>-3.4008654341619149</v>
      </c>
      <c r="L17" s="18">
        <f t="shared" si="1"/>
        <v>-5.7936378776182185E-3</v>
      </c>
      <c r="M17" s="30"/>
      <c r="N17" s="30"/>
      <c r="O17" s="15"/>
      <c r="P17" s="15"/>
      <c r="Q17" s="16"/>
      <c r="R17" s="21"/>
    </row>
    <row r="18" spans="1:18" x14ac:dyDescent="0.35">
      <c r="A18" s="45"/>
      <c r="B18" s="3"/>
      <c r="C18" s="3" t="s">
        <v>9</v>
      </c>
      <c r="D18" s="3" t="s">
        <v>7</v>
      </c>
      <c r="E18" s="3" t="s">
        <v>10</v>
      </c>
      <c r="F18" s="3" t="s">
        <v>11</v>
      </c>
      <c r="G18" s="10">
        <v>2384.4110000000001</v>
      </c>
      <c r="H18" s="10">
        <v>2377.9999999998004</v>
      </c>
      <c r="I18" s="10">
        <f t="shared" si="2"/>
        <v>4762</v>
      </c>
      <c r="J18" s="10">
        <v>4805.9999999946031</v>
      </c>
      <c r="K18" s="11">
        <f t="shared" si="0"/>
        <v>43.999999994603058</v>
      </c>
      <c r="L18" s="19">
        <f t="shared" si="1"/>
        <v>9.2398152025625624E-3</v>
      </c>
      <c r="M18" s="30"/>
      <c r="N18" s="30"/>
      <c r="O18" s="15"/>
      <c r="P18" s="15"/>
      <c r="Q18" s="16"/>
      <c r="R18" s="21"/>
    </row>
    <row r="19" spans="1:18" x14ac:dyDescent="0.35">
      <c r="A19" s="45"/>
      <c r="B19" s="3"/>
      <c r="C19" s="3" t="s">
        <v>9</v>
      </c>
      <c r="D19" s="3" t="s">
        <v>7</v>
      </c>
      <c r="E19" s="3" t="s">
        <v>10</v>
      </c>
      <c r="F19" s="3" t="s">
        <v>12</v>
      </c>
      <c r="G19" s="10">
        <v>1749.5889999999999</v>
      </c>
      <c r="H19" s="10">
        <v>1825.688967590293</v>
      </c>
      <c r="I19" s="10">
        <f t="shared" si="2"/>
        <v>3575</v>
      </c>
      <c r="J19" s="10">
        <v>3628.6870738091716</v>
      </c>
      <c r="K19" s="11">
        <f t="shared" si="0"/>
        <v>53.687073809171579</v>
      </c>
      <c r="L19" s="19">
        <f t="shared" si="1"/>
        <v>1.5017363303264863E-2</v>
      </c>
      <c r="M19" s="30"/>
      <c r="N19" s="30"/>
      <c r="O19" s="15"/>
      <c r="P19" s="15"/>
      <c r="Q19" s="16"/>
      <c r="R19" s="21"/>
    </row>
    <row r="20" spans="1:18" x14ac:dyDescent="0.35">
      <c r="A20" s="45"/>
      <c r="B20" s="3"/>
      <c r="C20" s="3" t="s">
        <v>9</v>
      </c>
      <c r="D20" s="3" t="s">
        <v>7</v>
      </c>
      <c r="E20" s="3" t="s">
        <v>10</v>
      </c>
      <c r="F20" s="3" t="s">
        <v>13</v>
      </c>
      <c r="G20" s="10">
        <v>1703.578</v>
      </c>
      <c r="H20" s="10">
        <v>1778.5436558134913</v>
      </c>
      <c r="I20" s="10">
        <f t="shared" si="2"/>
        <v>3482</v>
      </c>
      <c r="J20" s="10">
        <v>3533.568432169242</v>
      </c>
      <c r="K20" s="11">
        <f t="shared" si="0"/>
        <v>51.568432169241987</v>
      </c>
      <c r="L20" s="19">
        <f t="shared" si="1"/>
        <v>1.4810003494900137E-2</v>
      </c>
      <c r="M20" s="30"/>
      <c r="N20" s="30"/>
      <c r="O20" s="15"/>
      <c r="P20" s="15"/>
      <c r="Q20" s="16"/>
      <c r="R20" s="21"/>
    </row>
    <row r="21" spans="1:18" x14ac:dyDescent="0.35">
      <c r="A21" s="45"/>
      <c r="B21" s="2"/>
      <c r="C21" s="2" t="s">
        <v>6</v>
      </c>
      <c r="D21" s="2" t="s">
        <v>7</v>
      </c>
      <c r="E21" s="2" t="s">
        <v>8</v>
      </c>
      <c r="F21" s="2"/>
      <c r="G21" s="12">
        <v>681.48382000000004</v>
      </c>
      <c r="H21" s="12">
        <v>697.09332649771102</v>
      </c>
      <c r="I21" s="12">
        <f t="shared" si="2"/>
        <v>1379</v>
      </c>
      <c r="J21" s="12">
        <v>1347.2116595128196</v>
      </c>
      <c r="K21" s="13">
        <f t="shared" si="0"/>
        <v>-31.788340487180449</v>
      </c>
      <c r="L21" s="20">
        <f t="shared" si="1"/>
        <v>-2.3051733493241855E-2</v>
      </c>
      <c r="M21" s="30"/>
      <c r="N21" s="30"/>
      <c r="O21" s="15"/>
      <c r="P21" s="15"/>
      <c r="Q21" s="16"/>
      <c r="R21" s="21"/>
    </row>
    <row r="22" spans="1:18" x14ac:dyDescent="0.35">
      <c r="A22" s="45"/>
      <c r="B22" s="1" t="s">
        <v>45</v>
      </c>
      <c r="C22" s="1" t="s">
        <v>4</v>
      </c>
      <c r="D22" s="1" t="s">
        <v>5</v>
      </c>
      <c r="E22" s="1"/>
      <c r="F22" s="1"/>
      <c r="G22" s="8">
        <v>2</v>
      </c>
      <c r="H22" s="8">
        <v>2</v>
      </c>
      <c r="I22" s="8">
        <f t="shared" si="2"/>
        <v>2</v>
      </c>
      <c r="J22" s="8">
        <v>2</v>
      </c>
      <c r="K22" s="9">
        <f t="shared" si="0"/>
        <v>0</v>
      </c>
      <c r="L22" s="18">
        <f t="shared" si="1"/>
        <v>0</v>
      </c>
    </row>
    <row r="23" spans="1:18" x14ac:dyDescent="0.35">
      <c r="A23" s="45"/>
      <c r="B23" s="3"/>
      <c r="C23" s="3" t="s">
        <v>9</v>
      </c>
      <c r="D23" s="3" t="s">
        <v>7</v>
      </c>
      <c r="E23" s="3" t="s">
        <v>15</v>
      </c>
      <c r="F23" s="3" t="s">
        <v>11</v>
      </c>
      <c r="G23" s="10">
        <v>56.16109999999999</v>
      </c>
      <c r="H23" s="10">
        <v>57.5903676541095</v>
      </c>
      <c r="I23" s="10">
        <f t="shared" si="2"/>
        <v>114</v>
      </c>
      <c r="J23" s="10">
        <v>115.18073530821897</v>
      </c>
      <c r="K23" s="11">
        <f t="shared" si="0"/>
        <v>1.1807353082189707</v>
      </c>
      <c r="L23" s="19">
        <f t="shared" si="1"/>
        <v>1.0357327265078764E-2</v>
      </c>
    </row>
    <row r="24" spans="1:18" x14ac:dyDescent="0.35">
      <c r="A24" s="45"/>
      <c r="B24" s="2"/>
      <c r="C24" s="2" t="s">
        <v>6</v>
      </c>
      <c r="D24" s="2" t="s">
        <v>7</v>
      </c>
      <c r="E24" s="2" t="s">
        <v>8</v>
      </c>
      <c r="F24" s="2"/>
      <c r="G24" s="12">
        <v>33.268799999999999</v>
      </c>
      <c r="H24" s="12">
        <v>32.034416590593374</v>
      </c>
      <c r="I24" s="12">
        <f t="shared" si="2"/>
        <v>65</v>
      </c>
      <c r="J24" s="12">
        <v>64.468000000000004</v>
      </c>
      <c r="K24" s="13">
        <f t="shared" si="0"/>
        <v>-0.53199999999999648</v>
      </c>
      <c r="L24" s="20">
        <f t="shared" si="1"/>
        <v>-8.1846153846153458E-3</v>
      </c>
    </row>
    <row r="25" spans="1:18" x14ac:dyDescent="0.35">
      <c r="A25" s="45"/>
      <c r="B25" s="1" t="s">
        <v>14</v>
      </c>
      <c r="C25" s="1" t="s">
        <v>4</v>
      </c>
      <c r="D25" s="1" t="s">
        <v>5</v>
      </c>
      <c r="E25" s="1"/>
      <c r="F25" s="1"/>
      <c r="G25" s="8">
        <v>47964.5</v>
      </c>
      <c r="H25" s="8">
        <v>48143.334147928144</v>
      </c>
      <c r="I25" s="8">
        <f t="shared" si="2"/>
        <v>48054</v>
      </c>
      <c r="J25" s="8">
        <v>48370.718696635224</v>
      </c>
      <c r="K25" s="9">
        <f t="shared" si="0"/>
        <v>316.71869663522375</v>
      </c>
      <c r="L25" s="18">
        <f t="shared" si="1"/>
        <v>6.5908914270451646E-3</v>
      </c>
    </row>
    <row r="26" spans="1:18" x14ac:dyDescent="0.35">
      <c r="A26" s="45"/>
      <c r="B26" s="2"/>
      <c r="C26" s="2" t="s">
        <v>6</v>
      </c>
      <c r="D26" s="2" t="s">
        <v>7</v>
      </c>
      <c r="E26" s="2" t="s">
        <v>8</v>
      </c>
      <c r="F26" s="2"/>
      <c r="G26" s="12">
        <v>583.31805299999996</v>
      </c>
      <c r="H26" s="12">
        <v>633.04693838470439</v>
      </c>
      <c r="I26" s="12">
        <f t="shared" si="2"/>
        <v>1216</v>
      </c>
      <c r="J26" s="12">
        <v>1176.4090555914574</v>
      </c>
      <c r="K26" s="13">
        <f t="shared" si="0"/>
        <v>-39.590944408542555</v>
      </c>
      <c r="L26" s="20">
        <f t="shared" si="1"/>
        <v>-3.2558342441235677E-2</v>
      </c>
      <c r="N26" s="44"/>
    </row>
    <row r="27" spans="1:18" x14ac:dyDescent="0.35">
      <c r="A27" s="45"/>
      <c r="B27" s="3" t="s">
        <v>41</v>
      </c>
      <c r="C27" s="3" t="s">
        <v>42</v>
      </c>
      <c r="D27" s="3" t="s">
        <v>5</v>
      </c>
      <c r="E27" s="3"/>
      <c r="F27" s="3"/>
      <c r="G27" s="10">
        <v>55</v>
      </c>
      <c r="H27" s="10">
        <v>4.0175207351260829</v>
      </c>
      <c r="I27" s="10">
        <f t="shared" si="2"/>
        <v>30</v>
      </c>
      <c r="J27" s="10">
        <v>4.0394782776288132</v>
      </c>
      <c r="K27" s="46">
        <f t="shared" ref="K27:K30" si="3">IF(I27="","",J27-I27)</f>
        <v>-25.960521722371187</v>
      </c>
      <c r="L27" s="49">
        <f t="shared" ref="L27:L30" si="4">IF(I27="","",J27/I27-1)</f>
        <v>-0.86535072407903957</v>
      </c>
      <c r="N27" s="44"/>
    </row>
    <row r="28" spans="1:18" x14ac:dyDescent="0.35">
      <c r="A28" s="45"/>
      <c r="B28" s="3"/>
      <c r="C28" s="3" t="s">
        <v>9</v>
      </c>
      <c r="D28" s="3" t="s">
        <v>7</v>
      </c>
      <c r="E28" s="3" t="s">
        <v>15</v>
      </c>
      <c r="F28" s="3" t="s">
        <v>11</v>
      </c>
      <c r="G28" s="10">
        <v>2.5447000000000002</v>
      </c>
      <c r="H28" s="10">
        <v>0.48000000000000004</v>
      </c>
      <c r="I28" s="10">
        <f t="shared" si="2"/>
        <v>3</v>
      </c>
      <c r="J28" s="10">
        <v>0.95999999999999985</v>
      </c>
      <c r="K28" s="47">
        <f t="shared" si="3"/>
        <v>-2.04</v>
      </c>
      <c r="L28" s="50">
        <f t="shared" si="4"/>
        <v>-0.68</v>
      </c>
      <c r="N28" s="44"/>
    </row>
    <row r="29" spans="1:18" x14ac:dyDescent="0.35">
      <c r="A29" s="45"/>
      <c r="B29" s="3"/>
      <c r="C29" s="3" t="s">
        <v>9</v>
      </c>
      <c r="D29" s="3" t="s">
        <v>7</v>
      </c>
      <c r="E29" s="3" t="s">
        <v>15</v>
      </c>
      <c r="F29" s="3" t="s">
        <v>13</v>
      </c>
      <c r="G29" s="10">
        <v>2.3238000000000003</v>
      </c>
      <c r="H29" s="10">
        <v>0.45</v>
      </c>
      <c r="I29" s="10">
        <f t="shared" si="2"/>
        <v>3</v>
      </c>
      <c r="J29" s="10">
        <v>0.8999999999999998</v>
      </c>
      <c r="K29" s="47">
        <f t="shared" si="3"/>
        <v>-2.1</v>
      </c>
      <c r="L29" s="50">
        <f t="shared" si="4"/>
        <v>-0.70000000000000007</v>
      </c>
      <c r="N29" s="44"/>
    </row>
    <row r="30" spans="1:18" x14ac:dyDescent="0.35">
      <c r="A30" s="45"/>
      <c r="B30" s="2"/>
      <c r="C30" s="3" t="s">
        <v>6</v>
      </c>
      <c r="D30" s="3" t="s">
        <v>43</v>
      </c>
      <c r="E30" s="3" t="s">
        <v>8</v>
      </c>
      <c r="F30" s="3"/>
      <c r="G30" s="10">
        <v>1.2087779999999999</v>
      </c>
      <c r="H30" s="10">
        <v>0.26243918364310936</v>
      </c>
      <c r="I30" s="10">
        <f t="shared" si="2"/>
        <v>1</v>
      </c>
      <c r="J30" s="10">
        <v>0.4896599268098526</v>
      </c>
      <c r="K30" s="48">
        <f t="shared" si="3"/>
        <v>-0.5103400731901474</v>
      </c>
      <c r="L30" s="51">
        <f t="shared" si="4"/>
        <v>-0.5103400731901474</v>
      </c>
      <c r="N30" s="44"/>
    </row>
    <row r="31" spans="1:18" x14ac:dyDescent="0.35">
      <c r="A31" s="45"/>
      <c r="B31" s="1" t="s">
        <v>32</v>
      </c>
      <c r="C31" s="1" t="s">
        <v>4</v>
      </c>
      <c r="D31" s="1" t="s">
        <v>5</v>
      </c>
      <c r="E31" s="1"/>
      <c r="F31" s="1"/>
      <c r="G31" s="8">
        <v>11</v>
      </c>
      <c r="H31" s="8">
        <v>14</v>
      </c>
      <c r="I31" s="8">
        <f t="shared" si="2"/>
        <v>13</v>
      </c>
      <c r="J31" s="8">
        <v>14</v>
      </c>
      <c r="K31" s="9">
        <f t="shared" ref="K31:K32" si="5">IF(I31="","",J31-I31)</f>
        <v>1</v>
      </c>
      <c r="L31" s="18">
        <f>IF(I31="","",J31/I31-1)</f>
        <v>7.6923076923076872E-2</v>
      </c>
    </row>
    <row r="32" spans="1:18" x14ac:dyDescent="0.35">
      <c r="A32" s="45"/>
      <c r="B32" s="2"/>
      <c r="C32" s="2" t="s">
        <v>6</v>
      </c>
      <c r="D32" s="2" t="s">
        <v>7</v>
      </c>
      <c r="E32" s="2" t="s">
        <v>8</v>
      </c>
      <c r="F32" s="2"/>
      <c r="G32" s="12">
        <v>4.5478999999999999E-2</v>
      </c>
      <c r="H32" s="12">
        <v>8.8510318886408715E-2</v>
      </c>
      <c r="I32" s="12">
        <f t="shared" si="2"/>
        <v>0</v>
      </c>
      <c r="J32" s="12">
        <v>0.25401726774258065</v>
      </c>
      <c r="K32" s="13">
        <f t="shared" si="5"/>
        <v>0.25401726774258065</v>
      </c>
      <c r="L32" s="19">
        <f>IF(I32="","",IFERROR(J32/I32-1,0))</f>
        <v>0</v>
      </c>
    </row>
    <row r="33" spans="1:12" x14ac:dyDescent="0.35">
      <c r="A33" s="45"/>
      <c r="B33" s="1" t="s">
        <v>31</v>
      </c>
      <c r="C33" s="1" t="s">
        <v>4</v>
      </c>
      <c r="D33" s="1" t="s">
        <v>5</v>
      </c>
      <c r="E33" s="1"/>
      <c r="F33" s="1"/>
      <c r="G33" s="8">
        <v>1</v>
      </c>
      <c r="H33" s="8">
        <v>1</v>
      </c>
      <c r="I33" s="8">
        <f t="shared" si="2"/>
        <v>1</v>
      </c>
      <c r="J33" s="8">
        <v>1</v>
      </c>
      <c r="K33" s="46">
        <f t="shared" si="0"/>
        <v>0</v>
      </c>
      <c r="L33" s="49">
        <f t="shared" ref="L33:L42" si="6">IF(I33="","",IFERROR(J33/I33-1,0))</f>
        <v>0</v>
      </c>
    </row>
    <row r="34" spans="1:12" x14ac:dyDescent="0.35">
      <c r="A34" s="45"/>
      <c r="B34" s="3"/>
      <c r="C34" s="3" t="s">
        <v>9</v>
      </c>
      <c r="D34" s="3" t="s">
        <v>7</v>
      </c>
      <c r="E34" s="3" t="s">
        <v>15</v>
      </c>
      <c r="F34" s="3" t="s">
        <v>11</v>
      </c>
      <c r="G34" s="10">
        <v>1.2078</v>
      </c>
      <c r="H34" s="10">
        <v>1.2078</v>
      </c>
      <c r="I34" s="10">
        <f t="shared" si="2"/>
        <v>2</v>
      </c>
      <c r="J34" s="10">
        <v>2.4155999999999995</v>
      </c>
      <c r="K34" s="47">
        <f t="shared" si="0"/>
        <v>0.41559999999999953</v>
      </c>
      <c r="L34" s="50">
        <f t="shared" si="6"/>
        <v>0.20779999999999976</v>
      </c>
    </row>
    <row r="35" spans="1:12" x14ac:dyDescent="0.35">
      <c r="A35" s="45"/>
      <c r="B35" s="3"/>
      <c r="C35" s="3" t="s">
        <v>9</v>
      </c>
      <c r="D35" s="3" t="s">
        <v>7</v>
      </c>
      <c r="E35" s="3" t="s">
        <v>15</v>
      </c>
      <c r="F35" s="3" t="s">
        <v>13</v>
      </c>
      <c r="G35" s="10">
        <v>6.8449999999999983E-2</v>
      </c>
      <c r="H35" s="10">
        <v>7.4900000000000008E-2</v>
      </c>
      <c r="I35" s="10">
        <f t="shared" si="2"/>
        <v>0</v>
      </c>
      <c r="J35" s="10">
        <v>0.1426</v>
      </c>
      <c r="K35" s="47">
        <f>IF(I35="","",J35-I35)</f>
        <v>0.1426</v>
      </c>
      <c r="L35" s="50">
        <f t="shared" si="6"/>
        <v>0</v>
      </c>
    </row>
    <row r="36" spans="1:12" x14ac:dyDescent="0.35">
      <c r="A36" s="45"/>
      <c r="B36" s="2"/>
      <c r="C36" s="2" t="s">
        <v>6</v>
      </c>
      <c r="D36" s="2" t="s">
        <v>7</v>
      </c>
      <c r="E36" s="2" t="s">
        <v>8</v>
      </c>
      <c r="F36" s="2"/>
      <c r="G36" s="12">
        <v>1.976E-2</v>
      </c>
      <c r="H36" s="12">
        <v>2.8470113711080353E-2</v>
      </c>
      <c r="I36" s="12">
        <f t="shared" si="2"/>
        <v>0</v>
      </c>
      <c r="J36" s="12">
        <v>4.9529022940493411E-2</v>
      </c>
      <c r="K36" s="48">
        <f t="shared" si="0"/>
        <v>4.9529022940493411E-2</v>
      </c>
      <c r="L36" s="51">
        <f t="shared" si="6"/>
        <v>0</v>
      </c>
    </row>
    <row r="37" spans="1:12" x14ac:dyDescent="0.35">
      <c r="A37" s="45"/>
      <c r="B37" s="1" t="s">
        <v>33</v>
      </c>
      <c r="C37" s="1" t="s">
        <v>4</v>
      </c>
      <c r="D37" s="1" t="s">
        <v>5</v>
      </c>
      <c r="E37" s="1"/>
      <c r="F37" s="1"/>
      <c r="G37" s="8">
        <v>390717.66666666669</v>
      </c>
      <c r="H37" s="8">
        <v>392935.40683609986</v>
      </c>
      <c r="I37" s="8">
        <f t="shared" si="2"/>
        <v>391827</v>
      </c>
      <c r="J37" s="8">
        <v>395711.94946643832</v>
      </c>
      <c r="K37" s="46">
        <f t="shared" si="0"/>
        <v>3884.9494664383237</v>
      </c>
      <c r="L37" s="49">
        <f t="shared" si="6"/>
        <v>9.914961108954623E-3</v>
      </c>
    </row>
    <row r="38" spans="1:12" x14ac:dyDescent="0.35">
      <c r="A38" s="45"/>
      <c r="B38" s="2"/>
      <c r="C38" s="2" t="s">
        <v>6</v>
      </c>
      <c r="D38" s="2" t="s">
        <v>7</v>
      </c>
      <c r="E38" s="2" t="s">
        <v>8</v>
      </c>
      <c r="F38" s="2"/>
      <c r="G38" s="12">
        <v>2069.4907659999999</v>
      </c>
      <c r="H38" s="12">
        <v>2191.4588110681652</v>
      </c>
      <c r="I38" s="12">
        <f t="shared" si="2"/>
        <v>4261</v>
      </c>
      <c r="J38" s="12">
        <v>4111.9506481733706</v>
      </c>
      <c r="K38" s="48">
        <f t="shared" si="0"/>
        <v>-149.04935182662939</v>
      </c>
      <c r="L38" s="51">
        <f t="shared" si="6"/>
        <v>-3.497989951340752E-2</v>
      </c>
    </row>
    <row r="39" spans="1:12" x14ac:dyDescent="0.35">
      <c r="A39" s="45"/>
      <c r="B39" s="1" t="s">
        <v>34</v>
      </c>
      <c r="C39" s="1" t="s">
        <v>4</v>
      </c>
      <c r="D39" s="1" t="s">
        <v>5</v>
      </c>
      <c r="E39" s="1"/>
      <c r="F39" s="1"/>
      <c r="G39" s="8">
        <v>142.33333333333334</v>
      </c>
      <c r="H39" s="8">
        <v>140.1320604425014</v>
      </c>
      <c r="I39" s="8">
        <f t="shared" si="2"/>
        <v>141</v>
      </c>
      <c r="J39" s="8">
        <v>141.35887389500061</v>
      </c>
      <c r="K39" s="46">
        <f t="shared" ref="K39:K40" si="7">IF(I39="","",J39-I39)</f>
        <v>0.35887389500061317</v>
      </c>
      <c r="L39" s="49">
        <f t="shared" si="6"/>
        <v>2.5452049290823897E-3</v>
      </c>
    </row>
    <row r="40" spans="1:12" x14ac:dyDescent="0.35">
      <c r="A40" s="45"/>
      <c r="B40" s="3"/>
      <c r="C40" s="3" t="s">
        <v>9</v>
      </c>
      <c r="D40" s="3" t="s">
        <v>7</v>
      </c>
      <c r="E40" s="3" t="s">
        <v>15</v>
      </c>
      <c r="F40" s="3" t="s">
        <v>11</v>
      </c>
      <c r="G40" s="10">
        <v>0.4022</v>
      </c>
      <c r="H40" s="10">
        <v>0.5111</v>
      </c>
      <c r="I40" s="10">
        <f t="shared" si="2"/>
        <v>1</v>
      </c>
      <c r="J40" s="10">
        <v>1.02755</v>
      </c>
      <c r="K40" s="47">
        <f t="shared" si="7"/>
        <v>2.7549999999999963E-2</v>
      </c>
      <c r="L40" s="50">
        <f t="shared" si="6"/>
        <v>2.7549999999999963E-2</v>
      </c>
    </row>
    <row r="41" spans="1:12" x14ac:dyDescent="0.35">
      <c r="A41" s="45"/>
      <c r="B41" s="3"/>
      <c r="C41" s="3" t="s">
        <v>9</v>
      </c>
      <c r="D41" s="3" t="s">
        <v>7</v>
      </c>
      <c r="E41" s="3" t="s">
        <v>15</v>
      </c>
      <c r="F41" s="3" t="s">
        <v>13</v>
      </c>
      <c r="G41" s="10">
        <v>0.3417</v>
      </c>
      <c r="H41" s="10">
        <v>0.46110000000000001</v>
      </c>
      <c r="I41" s="10">
        <f t="shared" si="2"/>
        <v>1</v>
      </c>
      <c r="J41" s="10">
        <v>0.89749999999999996</v>
      </c>
      <c r="K41" s="47">
        <f>IF(I41="","",J41-I41)</f>
        <v>-0.10250000000000004</v>
      </c>
      <c r="L41" s="50">
        <f t="shared" si="6"/>
        <v>-0.10250000000000004</v>
      </c>
    </row>
    <row r="42" spans="1:12" x14ac:dyDescent="0.35">
      <c r="A42" s="45"/>
      <c r="B42" s="2"/>
      <c r="C42" s="2" t="s">
        <v>6</v>
      </c>
      <c r="D42" s="2" t="s">
        <v>7</v>
      </c>
      <c r="E42" s="2" t="s">
        <v>8</v>
      </c>
      <c r="F42" s="2"/>
      <c r="G42" s="12">
        <v>1.234674</v>
      </c>
      <c r="H42" s="12">
        <v>1.1864221855475603</v>
      </c>
      <c r="I42" s="12">
        <f>IF(LEFT(D42,3)="Avg",ROUND(AVERAGE(G42:H42),0),ROUND(SUM(G42:H42),0))</f>
        <v>2</v>
      </c>
      <c r="J42" s="12">
        <v>2.228105088195746</v>
      </c>
      <c r="K42" s="48">
        <f t="shared" ref="K42" si="8">IF(I42="","",J42-I42)</f>
        <v>0.22810508819574604</v>
      </c>
      <c r="L42" s="51">
        <f t="shared" si="6"/>
        <v>0.11405254409787302</v>
      </c>
    </row>
    <row r="43" spans="1:12" x14ac:dyDescent="0.35">
      <c r="A43" s="45"/>
      <c r="B43" s="1" t="s">
        <v>16</v>
      </c>
      <c r="C43" s="1" t="s">
        <v>4</v>
      </c>
      <c r="D43" s="1" t="s">
        <v>5</v>
      </c>
      <c r="E43" s="1"/>
      <c r="F43" s="1"/>
      <c r="G43" s="8">
        <v>13</v>
      </c>
      <c r="H43" s="8">
        <v>13</v>
      </c>
      <c r="I43" s="8">
        <f t="shared" si="2"/>
        <v>13</v>
      </c>
      <c r="J43" s="8">
        <v>13</v>
      </c>
      <c r="K43" s="9">
        <f t="shared" si="0"/>
        <v>0</v>
      </c>
      <c r="L43" s="19">
        <f t="shared" si="1"/>
        <v>0</v>
      </c>
    </row>
    <row r="44" spans="1:12" x14ac:dyDescent="0.35">
      <c r="A44" s="45"/>
      <c r="B44" s="3"/>
      <c r="C44" s="3" t="s">
        <v>9</v>
      </c>
      <c r="D44" s="3" t="s">
        <v>7</v>
      </c>
      <c r="E44" s="3" t="s">
        <v>10</v>
      </c>
      <c r="F44" s="3" t="s">
        <v>11</v>
      </c>
      <c r="G44" s="10">
        <v>1112.96</v>
      </c>
      <c r="H44" s="10">
        <v>1114.9615338034243</v>
      </c>
      <c r="I44" s="10">
        <f t="shared" si="2"/>
        <v>2228</v>
      </c>
      <c r="J44" s="10">
        <v>2228.6920722576415</v>
      </c>
      <c r="K44" s="11">
        <f t="shared" si="0"/>
        <v>0.69207225764148461</v>
      </c>
      <c r="L44" s="19">
        <f t="shared" si="1"/>
        <v>3.1062489122146708E-4</v>
      </c>
    </row>
    <row r="45" spans="1:12" x14ac:dyDescent="0.35">
      <c r="A45" s="45"/>
      <c r="B45" s="3"/>
      <c r="C45" s="3" t="s">
        <v>9</v>
      </c>
      <c r="D45" s="3" t="s">
        <v>7</v>
      </c>
      <c r="E45" s="3" t="s">
        <v>10</v>
      </c>
      <c r="F45" s="3" t="s">
        <v>12</v>
      </c>
      <c r="G45" s="10">
        <v>978.06200000000001</v>
      </c>
      <c r="H45" s="10">
        <v>974.65931449248842</v>
      </c>
      <c r="I45" s="10">
        <f t="shared" si="2"/>
        <v>1953</v>
      </c>
      <c r="J45" s="10">
        <v>1928.3171099999977</v>
      </c>
      <c r="K45" s="11">
        <f t="shared" si="0"/>
        <v>-24.682890000002317</v>
      </c>
      <c r="L45" s="19">
        <f t="shared" si="1"/>
        <v>-1.2638448540707836E-2</v>
      </c>
    </row>
    <row r="46" spans="1:12" x14ac:dyDescent="0.35">
      <c r="A46" s="45"/>
      <c r="B46" s="3"/>
      <c r="C46" s="3" t="s">
        <v>9</v>
      </c>
      <c r="D46" s="3" t="s">
        <v>7</v>
      </c>
      <c r="E46" s="3" t="s">
        <v>10</v>
      </c>
      <c r="F46" s="3" t="s">
        <v>13</v>
      </c>
      <c r="G46" s="11">
        <v>868.73400000000004</v>
      </c>
      <c r="H46" s="11">
        <v>898.27621403376713</v>
      </c>
      <c r="I46" s="11">
        <f t="shared" si="2"/>
        <v>1767</v>
      </c>
      <c r="J46" s="11">
        <v>1774.2450449999976</v>
      </c>
      <c r="K46" s="11">
        <f t="shared" si="0"/>
        <v>7.2450449999976172</v>
      </c>
      <c r="L46" s="19">
        <f t="shared" si="1"/>
        <v>4.1001952461785507E-3</v>
      </c>
    </row>
    <row r="47" spans="1:12" x14ac:dyDescent="0.35">
      <c r="A47" s="45"/>
      <c r="B47" s="2"/>
      <c r="C47" s="2" t="s">
        <v>6</v>
      </c>
      <c r="D47" s="2" t="s">
        <v>7</v>
      </c>
      <c r="E47" s="2" t="s">
        <v>8</v>
      </c>
      <c r="F47" s="2"/>
      <c r="G47" s="12">
        <v>476.46674400000001</v>
      </c>
      <c r="H47" s="12">
        <v>542.59899004174599</v>
      </c>
      <c r="I47" s="12">
        <f t="shared" si="2"/>
        <v>1019</v>
      </c>
      <c r="J47" s="12">
        <v>1052.4836189404759</v>
      </c>
      <c r="K47" s="13">
        <f t="shared" si="0"/>
        <v>33.483618940475935</v>
      </c>
      <c r="L47" s="20">
        <f t="shared" si="1"/>
        <v>3.2859292385157834E-2</v>
      </c>
    </row>
    <row r="48" spans="1:12" x14ac:dyDescent="0.35">
      <c r="A48" s="45"/>
      <c r="B48" s="1" t="s">
        <v>17</v>
      </c>
      <c r="C48" s="1" t="s">
        <v>4</v>
      </c>
      <c r="D48" s="1" t="s">
        <v>5</v>
      </c>
      <c r="E48" s="1"/>
      <c r="F48" s="1"/>
      <c r="G48" s="8">
        <v>1595.1666666666667</v>
      </c>
      <c r="H48" s="8">
        <v>1723</v>
      </c>
      <c r="I48" s="8">
        <f t="shared" si="2"/>
        <v>1659</v>
      </c>
      <c r="J48" s="8">
        <v>1723</v>
      </c>
      <c r="K48" s="9">
        <f t="shared" si="0"/>
        <v>64</v>
      </c>
      <c r="L48" s="18">
        <f t="shared" si="1"/>
        <v>3.8577456298975354E-2</v>
      </c>
    </row>
    <row r="49" spans="1:12" x14ac:dyDescent="0.35">
      <c r="A49" s="45"/>
      <c r="B49" s="2"/>
      <c r="C49" s="2" t="s">
        <v>6</v>
      </c>
      <c r="D49" s="2" t="s">
        <v>7</v>
      </c>
      <c r="E49" s="2" t="s">
        <v>8</v>
      </c>
      <c r="F49" s="2"/>
      <c r="G49" s="12">
        <v>51.333255000000001</v>
      </c>
      <c r="H49" s="12">
        <v>42.726573835000003</v>
      </c>
      <c r="I49" s="12">
        <f>IF(LEFT(D49,3)="Avg",ROUND(AVERAGE(G49:H49),0),ROUND(SUM(G49:H49),0))</f>
        <v>94</v>
      </c>
      <c r="J49" s="12">
        <v>95.251392503712495</v>
      </c>
      <c r="K49" s="13">
        <f t="shared" si="0"/>
        <v>1.2513925037124949</v>
      </c>
      <c r="L49" s="20">
        <f t="shared" si="1"/>
        <v>1.3312686209707492E-2</v>
      </c>
    </row>
    <row r="50" spans="1:12" x14ac:dyDescent="0.35">
      <c r="A50" s="45"/>
      <c r="B50" s="1" t="s">
        <v>28</v>
      </c>
      <c r="C50" s="1"/>
      <c r="D50" s="1"/>
      <c r="E50" s="1"/>
      <c r="F50" s="1"/>
      <c r="G50" s="8"/>
      <c r="H50" s="31"/>
      <c r="I50" s="8"/>
      <c r="J50" s="8"/>
      <c r="K50" s="9"/>
      <c r="L50" s="18"/>
    </row>
    <row r="51" spans="1:12" x14ac:dyDescent="0.35">
      <c r="A51" s="45"/>
      <c r="B51" s="3" t="s">
        <v>19</v>
      </c>
      <c r="C51" s="3" t="s">
        <v>6</v>
      </c>
      <c r="D51" s="3" t="s">
        <v>7</v>
      </c>
      <c r="E51" s="3" t="s">
        <v>8</v>
      </c>
      <c r="F51" s="3"/>
      <c r="G51" s="10">
        <v>-89.092117999999999</v>
      </c>
      <c r="H51" s="10"/>
      <c r="I51" s="10">
        <f t="shared" ref="I51:I52" si="9">IF(LEFT(D51,3)="Avg",ROUND(AVERAGE(G51:H51),0),ROUND(SUM(G51:H51),0))</f>
        <v>-89</v>
      </c>
      <c r="J51" s="10"/>
      <c r="K51" s="11">
        <f t="shared" ref="K51" si="10">IF(I51="","",J51-I51)</f>
        <v>89</v>
      </c>
      <c r="L51" s="19">
        <f t="shared" ref="L51:L52" si="11">IF(I51="","",J51/I51-1)</f>
        <v>-1</v>
      </c>
    </row>
    <row r="52" spans="1:12" x14ac:dyDescent="0.35">
      <c r="A52" s="45"/>
      <c r="B52" s="40" t="s">
        <v>21</v>
      </c>
      <c r="C52" s="3" t="s">
        <v>6</v>
      </c>
      <c r="D52" s="3" t="s">
        <v>7</v>
      </c>
      <c r="E52" s="3" t="s">
        <v>8</v>
      </c>
      <c r="F52" s="3"/>
      <c r="G52" s="10">
        <v>-102.019879</v>
      </c>
      <c r="H52" s="10"/>
      <c r="I52" s="10">
        <f t="shared" si="9"/>
        <v>-102</v>
      </c>
      <c r="J52" s="10"/>
      <c r="K52" s="11">
        <f>IF(I52="","",J52-I52)</f>
        <v>102</v>
      </c>
      <c r="L52" s="19">
        <f t="shared" si="11"/>
        <v>-1</v>
      </c>
    </row>
    <row r="53" spans="1:12" x14ac:dyDescent="0.35">
      <c r="B53" s="17" t="s">
        <v>23</v>
      </c>
      <c r="C53" s="14" t="s">
        <v>6</v>
      </c>
      <c r="D53" s="14" t="s">
        <v>7</v>
      </c>
      <c r="E53" s="14" t="s">
        <v>8</v>
      </c>
      <c r="F53" s="14"/>
      <c r="G53" s="6">
        <f>SUM(G51:G52)</f>
        <v>-191.111997</v>
      </c>
      <c r="H53" s="14"/>
      <c r="I53" s="6">
        <f>+SUM(I51:I52)</f>
        <v>-191</v>
      </c>
      <c r="J53" s="6"/>
      <c r="K53" s="7">
        <f>IF(I53="","",J53-I53)</f>
        <v>191</v>
      </c>
      <c r="L53" s="22">
        <f t="shared" ref="L53" si="12">IF(I53="","",J53/I53-1)</f>
        <v>-1</v>
      </c>
    </row>
    <row r="54" spans="1:12" x14ac:dyDescent="0.35">
      <c r="L54" s="23"/>
    </row>
    <row r="55" spans="1:12" x14ac:dyDescent="0.35">
      <c r="B55" s="4" t="s">
        <v>22</v>
      </c>
      <c r="C55" s="14" t="s">
        <v>6</v>
      </c>
      <c r="D55" s="14" t="s">
        <v>7</v>
      </c>
      <c r="E55" s="14" t="s">
        <v>8</v>
      </c>
      <c r="F55" s="5"/>
      <c r="G55" s="6">
        <f>SUMIF($C$6:$C$49,"Energy",G$6:G$49)+SUM(G51:G52)</f>
        <v>5299.5130819999995</v>
      </c>
      <c r="H55" s="6">
        <f>SUMIF($C$6:$C$49,"Energy",H$6:H$49)</f>
        <v>5873.3797228705489</v>
      </c>
      <c r="I55" s="6">
        <f>SUMIF($C$6:$C$49,"Energy",I$6:I$49)+SUM(I51:I52)</f>
        <v>11171</v>
      </c>
      <c r="J55" s="6">
        <f>SUMIF($C$6:$C$49,"Energy",J$6:J$49)</f>
        <v>11125.579368920611</v>
      </c>
      <c r="K55" s="7">
        <f>IF(I55="","",J55-I55)</f>
        <v>-45.420631079388841</v>
      </c>
      <c r="L55" s="22">
        <f>IF(I55="","",J55/I55-1)</f>
        <v>-4.0659413731437555E-3</v>
      </c>
    </row>
    <row r="56" spans="1:12" x14ac:dyDescent="0.35">
      <c r="B56" s="4" t="s">
        <v>18</v>
      </c>
      <c r="C56" s="14" t="s">
        <v>4</v>
      </c>
      <c r="D56" s="14" t="s">
        <v>5</v>
      </c>
      <c r="E56" s="14"/>
      <c r="F56" s="5"/>
      <c r="G56" s="6">
        <f>SUMIF($C$6:$C$49,"Customers",G$6:G$49)</f>
        <v>443841.16666666669</v>
      </c>
      <c r="H56" s="6">
        <f>SUMIF($C$6:$C$49,"Customers",H$6:H$49)</f>
        <v>446333.41511015472</v>
      </c>
      <c r="I56" s="6">
        <f>SUMIF($C$6:$C$49,"Customers",I$6:I$49)</f>
        <v>445089</v>
      </c>
      <c r="J56" s="6">
        <f>SUMIF($C$6:$C$49,"Customers",J$6:J$49)</f>
        <v>449331.18731204531</v>
      </c>
      <c r="K56" s="7">
        <f t="shared" ref="K56" si="13">IF(I56="","",J56-I56)</f>
        <v>4242.1873120453092</v>
      </c>
      <c r="L56" s="22">
        <f>IF(I56="","",J56/I56-1)</f>
        <v>9.5310989758121689E-3</v>
      </c>
    </row>
    <row r="57" spans="1:12" x14ac:dyDescent="0.35">
      <c r="G57" s="15"/>
      <c r="H57" s="15"/>
      <c r="I57" s="15"/>
      <c r="J57" s="15"/>
      <c r="K57" s="16"/>
      <c r="L57" s="21"/>
    </row>
    <row r="58" spans="1:12" ht="25" customHeight="1" x14ac:dyDescent="0.35">
      <c r="B58" s="52" t="s">
        <v>30</v>
      </c>
      <c r="C58" s="52"/>
      <c r="D58" s="52"/>
      <c r="E58" s="52"/>
      <c r="F58" s="52"/>
      <c r="G58" s="52"/>
      <c r="H58" s="52"/>
      <c r="I58" s="52"/>
      <c r="J58" s="52"/>
      <c r="K58" s="52"/>
      <c r="L58" s="52"/>
    </row>
    <row r="59" spans="1:12" x14ac:dyDescent="0.35">
      <c r="B59" s="52"/>
      <c r="C59" s="52"/>
      <c r="D59" s="52"/>
      <c r="E59" s="52"/>
      <c r="F59" s="52"/>
      <c r="G59" s="52"/>
      <c r="H59" s="52"/>
      <c r="I59" s="52"/>
      <c r="J59" s="52"/>
      <c r="K59" s="52"/>
      <c r="L59" s="52"/>
    </row>
    <row r="60" spans="1:12" ht="86.25" customHeight="1" x14ac:dyDescent="0.35">
      <c r="B60" s="52" t="s">
        <v>44</v>
      </c>
      <c r="C60" s="52"/>
      <c r="D60" s="52"/>
      <c r="E60" s="52"/>
      <c r="F60" s="52"/>
      <c r="G60" s="52"/>
      <c r="H60" s="52"/>
      <c r="I60" s="52"/>
      <c r="J60" s="52"/>
      <c r="K60" s="52"/>
      <c r="L60" s="52"/>
    </row>
    <row r="61" spans="1:12" ht="24.75" customHeight="1" x14ac:dyDescent="0.35">
      <c r="B61" s="41"/>
      <c r="C61" s="41"/>
      <c r="D61" s="41"/>
      <c r="E61" s="41"/>
      <c r="F61" s="41"/>
      <c r="G61" s="42"/>
      <c r="H61" s="41"/>
      <c r="I61" s="43"/>
      <c r="J61" s="43"/>
      <c r="K61" s="41"/>
      <c r="L61" s="41"/>
    </row>
    <row r="62" spans="1:12" x14ac:dyDescent="0.35">
      <c r="B62" s="25"/>
      <c r="C62" s="25"/>
      <c r="D62" s="25"/>
      <c r="E62" s="25"/>
      <c r="F62" s="25"/>
      <c r="G62" s="25"/>
      <c r="H62" s="25"/>
      <c r="I62" s="25"/>
      <c r="J62" s="25"/>
      <c r="K62" s="25"/>
      <c r="L62" s="25"/>
    </row>
    <row r="64" spans="1:12" ht="15.5" x14ac:dyDescent="0.35">
      <c r="B64" s="24"/>
    </row>
    <row r="66" spans="2:12" x14ac:dyDescent="0.35">
      <c r="B66" s="26"/>
      <c r="C66" s="27"/>
      <c r="D66" s="27"/>
      <c r="E66" s="27"/>
      <c r="F66" s="27"/>
      <c r="G66" s="27"/>
      <c r="H66" s="27"/>
      <c r="I66" s="28"/>
      <c r="J66" s="28"/>
      <c r="K66" s="27"/>
      <c r="L66" s="27"/>
    </row>
    <row r="67" spans="2:12" x14ac:dyDescent="0.35">
      <c r="I67" s="15"/>
      <c r="J67" s="15"/>
      <c r="K67" s="16"/>
      <c r="L67" s="21"/>
    </row>
    <row r="68" spans="2:12" x14ac:dyDescent="0.35">
      <c r="I68" s="15"/>
      <c r="J68" s="15"/>
      <c r="K68" s="16"/>
      <c r="L68" s="21"/>
    </row>
    <row r="69" spans="2:12" x14ac:dyDescent="0.35">
      <c r="I69" s="15"/>
      <c r="J69" s="15"/>
      <c r="K69" s="16"/>
      <c r="L69" s="21"/>
    </row>
    <row r="70" spans="2:12" x14ac:dyDescent="0.35">
      <c r="I70" s="15"/>
      <c r="J70" s="15"/>
      <c r="K70" s="16"/>
      <c r="L70" s="21"/>
    </row>
    <row r="71" spans="2:12" x14ac:dyDescent="0.35">
      <c r="B71" s="29"/>
      <c r="I71" s="15"/>
      <c r="J71" s="15"/>
      <c r="K71" s="15"/>
      <c r="L71" s="21"/>
    </row>
    <row r="74" spans="2:12" ht="25" customHeight="1" x14ac:dyDescent="0.35"/>
    <row r="75" spans="2:12" ht="25" customHeight="1" x14ac:dyDescent="0.35"/>
    <row r="76" spans="2:12" ht="25" customHeight="1" x14ac:dyDescent="0.35"/>
    <row r="77" spans="2:12" ht="25" customHeight="1" x14ac:dyDescent="0.35"/>
    <row r="78" spans="2:12" ht="25" customHeight="1" x14ac:dyDescent="0.35"/>
  </sheetData>
  <mergeCells count="4">
    <mergeCell ref="B58:L59"/>
    <mergeCell ref="G4:I4"/>
    <mergeCell ref="J4:J5"/>
    <mergeCell ref="B60:L60"/>
  </mergeCells>
  <pageMargins left="0.7" right="0.7" top="0.75" bottom="0.3" header="0.3" footer="0"/>
  <pageSetup scale="54" orientation="landscape" r:id="rId1"/>
  <headerFooter>
    <oddHeader>&amp;R&amp;"Times New Roman,Bold"&amp;12Case No. 2025-00114  
Exhibit CRS-2
Page &amp;P of &amp;N
Schram</oddHeader>
  </headerFooter>
  <rowBreaks count="1" manualBreakCount="1">
    <brk id="73" max="16383" man="1"/>
  </rowBreaks>
  <ignoredErrors>
    <ignoredError sqref="H55:I55"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Display>DocumentLibraryForm</Display>
  <Edit>DocumentLibraryForm</Edit>
  <New>DocumentLibraryForm</New>
  <MobileDisplayFormUrl/>
  <MobileEditFormUrl/>
  <MobileNewFormUrl/>
</FormTemplates>
</file>

<file path=customXml/item2.xml><?xml version="1.0" encoding="utf-8"?>
<?mso-contentType ?>
<FormTemplates xmlns="http://schemas.microsoft.com/sharepoint/v3/contenttype/forms">
  <Display>NFListDisplayForm</Display>
  <Edit>NFListEditForm</Edit>
  <New>NFListEditForm</New>
</FormTemplates>
</file>

<file path=customXml/item3.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4.xml><?xml version="1.0" encoding="utf-8"?>
<p:properties xmlns:p="http://schemas.microsoft.com/office/2006/metadata/properties" xmlns:xsi="http://www.w3.org/2001/XMLSchema-instance" xmlns:pc="http://schemas.microsoft.com/office/infopath/2007/PartnerControls">
  <documentManagement>
    <Company xmlns="54fcda00-7b58-44a7-b108-8bd10a8a08ba">
      <Value>LGE</Value>
    </Company>
    <Tariff_x0020_Dev_x0020_Doc_x0020_Type xmlns="54fcda00-7b58-44a7-b108-8bd10a8a08ba" xsi:nil="true"/>
    <Filing_x0020_Requirement xmlns="54fcda00-7b58-44a7-b108-8bd10a8a08ba" xsi:nil="true"/>
    <Round xmlns="54fcda00-7b58-44a7-b108-8bd10a8a08ba">DR02 Attachments</Round>
    <FormData xmlns="http://schemas.microsoft.com/sharepoint/v3">&lt;?xml version="1.0" encoding="utf-8"?&gt;&lt;FormVariables&gt;&lt;Version /&gt;&lt;/FormVariables&gt;</FormData>
    <Data_x0020_Request_x0020_Question_x0020_No_x002e_ xmlns="54fcda00-7b58-44a7-b108-8bd10a8a08ba">014</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Solar Industries Assn - KSIA</Intervemprs>
    <Filed_x0020_Documents xmlns="54fcda00-7b58-44a7-b108-8bd10a8a08ba" xsi:nil="true"/>
    <Department xmlns="54fcda00-7b58-44a7-b108-8bd10a8a08ba" xsi:nil="true"/>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82B15F-C775-46C3-A2CE-5692E42EA33F}">
  <ds:schemaRefs/>
</ds:datastoreItem>
</file>

<file path=customXml/itemProps2.xml><?xml version="1.0" encoding="utf-8"?>
<ds:datastoreItem xmlns:ds="http://schemas.openxmlformats.org/officeDocument/2006/customXml" ds:itemID="{8C884F88-7E6F-4C85-BC80-DD3C7D8969D4}">
  <ds:schemaRefs>
    <ds:schemaRef ds:uri="http://schemas.microsoft.com/sharepoint/v3/contenttype/forms"/>
  </ds:schemaRefs>
</ds:datastoreItem>
</file>

<file path=customXml/itemProps3.xml><?xml version="1.0" encoding="utf-8"?>
<ds:datastoreItem xmlns:ds="http://schemas.openxmlformats.org/officeDocument/2006/customXml" ds:itemID="{114A51E2-CEBC-43C8-A85E-5C209F5BFF6D}">
  <ds:schemaRefs>
    <ds:schemaRef ds:uri="http://schemas.microsoft.com/sharepoint/v3/contenttype/forms/url"/>
  </ds:schemaRefs>
</ds:datastoreItem>
</file>

<file path=customXml/itemProps4.xml><?xml version="1.0" encoding="utf-8"?>
<ds:datastoreItem xmlns:ds="http://schemas.openxmlformats.org/officeDocument/2006/customXml" ds:itemID="{B7F8B416-6FB1-46DC-BD86-B15A2432FAEB}">
  <ds:schemaRefs>
    <ds:schemaRef ds:uri="http://schemas.microsoft.com/office/2006/metadata/properties"/>
    <ds:schemaRef ds:uri="http://schemas.microsoft.com/office/infopath/2007/PartnerControls"/>
    <ds:schemaRef ds:uri="54fcda00-7b58-44a7-b108-8bd10a8a08ba"/>
    <ds:schemaRef ds:uri="http://schemas.microsoft.com/sharepoint/v3"/>
  </ds:schemaRefs>
</ds:datastoreItem>
</file>

<file path=customXml/itemProps5.xml><?xml version="1.0" encoding="utf-8"?>
<ds:datastoreItem xmlns:ds="http://schemas.openxmlformats.org/officeDocument/2006/customXml" ds:itemID="{1E235AD9-8D4D-4CE0-B9D5-C0F9CE789B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4fcda00-7b58-44a7-b108-8bd10a8a08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Company>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 Richard</dc:creator>
  <cp:lastModifiedBy>Greenwell, Shane</cp:lastModifiedBy>
  <cp:lastPrinted>2020-10-05T13:59:39Z</cp:lastPrinted>
  <dcterms:created xsi:type="dcterms:W3CDTF">2014-10-24T20:31:36Z</dcterms:created>
  <dcterms:modified xsi:type="dcterms:W3CDTF">2025-08-12T00:13:08Z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{09CB29F3-1629-4EAE-A3D0-A4A37F137073}</vt:lpwstr>
  </property>
  <property fmtid="{D5CDD505-2E9C-101B-9397-08002B2CF9AE}" pid="3" name="MSIP_Label_dcc6b311-06ac-4d45-8b7e-272c304377e9_Enabled">
    <vt:lpwstr>true</vt:lpwstr>
  </property>
  <property fmtid="{D5CDD505-2E9C-101B-9397-08002B2CF9AE}" pid="4" name="MSIP_Label_dcc6b311-06ac-4d45-8b7e-272c304377e9_SetDate">
    <vt:lpwstr>2025-04-28T18:25:46Z</vt:lpwstr>
  </property>
  <property fmtid="{D5CDD505-2E9C-101B-9397-08002B2CF9AE}" pid="5" name="MSIP_Label_dcc6b311-06ac-4d45-8b7e-272c304377e9_Method">
    <vt:lpwstr>Privileged</vt:lpwstr>
  </property>
  <property fmtid="{D5CDD505-2E9C-101B-9397-08002B2CF9AE}" pid="6" name="MSIP_Label_dcc6b311-06ac-4d45-8b7e-272c304377e9_Name">
    <vt:lpwstr>dcc6b311-06ac-4d45-8b7e-272c304377e9</vt:lpwstr>
  </property>
  <property fmtid="{D5CDD505-2E9C-101B-9397-08002B2CF9AE}" pid="7" name="MSIP_Label_dcc6b311-06ac-4d45-8b7e-272c304377e9_SiteId">
    <vt:lpwstr>25b79aa0-07c6-4d65-9c80-df92aacdc157</vt:lpwstr>
  </property>
  <property fmtid="{D5CDD505-2E9C-101B-9397-08002B2CF9AE}" pid="8" name="MSIP_Label_dcc6b311-06ac-4d45-8b7e-272c304377e9_ActionId">
    <vt:lpwstr>c8e4f6fe-ec4f-4013-9e9b-b29c2f5328d9</vt:lpwstr>
  </property>
  <property fmtid="{D5CDD505-2E9C-101B-9397-08002B2CF9AE}" pid="9" name="MSIP_Label_dcc6b311-06ac-4d45-8b7e-272c304377e9_ContentBits">
    <vt:lpwstr>0</vt:lpwstr>
  </property>
  <property fmtid="{D5CDD505-2E9C-101B-9397-08002B2CF9AE}" pid="10" name="MSIP_Label_0adee1c6-0c13-46fe-9f7d-d5b32ad2c571_Enabled">
    <vt:lpwstr>true</vt:lpwstr>
  </property>
  <property fmtid="{D5CDD505-2E9C-101B-9397-08002B2CF9AE}" pid="11" name="MSIP_Label_0adee1c6-0c13-46fe-9f7d-d5b32ad2c571_SetDate">
    <vt:lpwstr>2025-04-29T16:39:33Z</vt:lpwstr>
  </property>
  <property fmtid="{D5CDD505-2E9C-101B-9397-08002B2CF9AE}" pid="12" name="MSIP_Label_0adee1c6-0c13-46fe-9f7d-d5b32ad2c571_Method">
    <vt:lpwstr>Privileged</vt:lpwstr>
  </property>
  <property fmtid="{D5CDD505-2E9C-101B-9397-08002B2CF9AE}" pid="13" name="MSIP_Label_0adee1c6-0c13-46fe-9f7d-d5b32ad2c571_Name">
    <vt:lpwstr>0adee1c6-0c13-46fe-9f7d-d5b32ad2c571</vt:lpwstr>
  </property>
  <property fmtid="{D5CDD505-2E9C-101B-9397-08002B2CF9AE}" pid="14" name="MSIP_Label_0adee1c6-0c13-46fe-9f7d-d5b32ad2c571_SiteId">
    <vt:lpwstr>5ee3b0ba-a559-45ee-a69e-6d3e963a3e72</vt:lpwstr>
  </property>
  <property fmtid="{D5CDD505-2E9C-101B-9397-08002B2CF9AE}" pid="15" name="MSIP_Label_0adee1c6-0c13-46fe-9f7d-d5b32ad2c571_ActionId">
    <vt:lpwstr>26db520c-998a-448d-ae80-3e7638b143d2</vt:lpwstr>
  </property>
  <property fmtid="{D5CDD505-2E9C-101B-9397-08002B2CF9AE}" pid="16" name="MSIP_Label_0adee1c6-0c13-46fe-9f7d-d5b32ad2c571_ContentBits">
    <vt:lpwstr>2</vt:lpwstr>
  </property>
  <property fmtid="{D5CDD505-2E9C-101B-9397-08002B2CF9AE}" pid="17" name="ContentTypeId">
    <vt:lpwstr>0x0101002D0103853DF7894DB347713A7250CD66</vt:lpwstr>
  </property>
</Properties>
</file>